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7\Chương V Gói 17\"/>
    </mc:Choice>
  </mc:AlternateContent>
  <xr:revisionPtr revIDLastSave="0" documentId="13_ncr:1_{E8DD7E10-B6D8-42D1-A751-E2B123BAD543}"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7" i="1" l="1"/>
  <c r="C66" i="1"/>
  <c r="C64" i="1"/>
  <c r="C63" i="1"/>
  <c r="C61" i="1"/>
  <c r="C59" i="1"/>
  <c r="C58" i="1"/>
  <c r="C56" i="1"/>
  <c r="C55" i="1"/>
  <c r="C53" i="1"/>
  <c r="C52" i="1"/>
  <c r="C50" i="1"/>
  <c r="C49" i="1"/>
  <c r="C47" i="1"/>
  <c r="C46" i="1"/>
  <c r="C44" i="1"/>
  <c r="C43" i="1"/>
  <c r="C41" i="1"/>
  <c r="C40" i="1"/>
  <c r="C38" i="1"/>
  <c r="C36" i="1"/>
  <c r="C35" i="1"/>
  <c r="C33" i="1"/>
  <c r="C32" i="1"/>
  <c r="C30" i="1"/>
  <c r="C29" i="1"/>
  <c r="C27" i="1"/>
  <c r="C26" i="1"/>
  <c r="C24" i="1"/>
  <c r="C23" i="1"/>
  <c r="C21" i="1"/>
  <c r="C19" i="1"/>
  <c r="C17" i="1"/>
  <c r="C15" i="1"/>
  <c r="C13" i="1"/>
  <c r="C11" i="1"/>
</calcChain>
</file>

<file path=xl/sharedStrings.xml><?xml version="1.0" encoding="utf-8"?>
<sst xmlns="http://schemas.openxmlformats.org/spreadsheetml/2006/main" count="195" uniqueCount="153">
  <si>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</si>
  <si>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</si>
  <si>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</si>
  <si>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</si>
  <si>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</si>
  <si>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</si>
  <si>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</si>
  <si>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</si>
  <si>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</si>
  <si>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</si>
  <si>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</si>
  <si>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</si>
  <si>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</si>
  <si>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</si>
  <si>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</si>
  <si>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</si>
  <si>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</si>
  <si>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</si>
  <si>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</si>
  <si>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</si>
  <si>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</si>
  <si>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</si>
  <si>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</si>
  <si>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</si>
  <si>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1.1</t>
  </si>
  <si>
    <t>2.1</t>
  </si>
  <si>
    <t>3.1</t>
  </si>
  <si>
    <t>4.1</t>
  </si>
  <si>
    <t>ml</t>
  </si>
  <si>
    <t>Gói thầu 17: Cung cấp bộ hóa chất xét nghiệm tự động đồng thời 20 chỉ số vi sinh và miễn dịch điện hóa phát quang trên cùng 1 hệ thống: 22 phần (36 mục)</t>
  </si>
  <si>
    <t>Bộ hóa chất xét nghiệm tự động đồng thời 20 chỉ số vi sinh và miễn dịch điện hóa phát quang trên cùng 1 hệ thống</t>
  </si>
  <si>
    <t>Nhà thầu trúng thầu chịu trách nhiệm cung cấp thiết bị trong thời gian tối đa 30 ngày để sử dụng hóa chất và vật tư xét nghiệm của Bộ hóa chất xét nghiệm tự động đồng thời 20 chỉ số vi sinh và miễn dịch điện hóa phát quang trên cùng 1 hệ thống từ STT 1.1 đến STT 22.2. Thiết bị còn mới hoặc đã qua sử dụng được cơ quan, tổ chức có chức năng theo quy định cấp chứng nhận kiểm định chất lượng thiết bị. Thực hiện được các xét nghiệm theo các mục hóa chất trong bộ. Thiết bị tự động phù hợp với diện tích phòng xét nghiệm: khoảng 11 m². Thực hiện được tối thiểu 870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2.</t>
  </si>
  <si>
    <t>Chất chứng cho xét nghiệm anti Hbe</t>
  </si>
  <si>
    <t>Từ huyết thanh người; Chất chứng được dùng để kiểm tra chất lượng xét nghiệm miễn dịch anti-HBe .Tương thích với cấu phần khác của bộ và thiết bị.</t>
  </si>
  <si>
    <t>Chất chứng cho xét nghiệm HSV IgG</t>
  </si>
  <si>
    <t>Từ huyết thanh người; Chất chứng được dùng để kiểm tra chất lượng xét nghiệm miễn dịch HSV‑1 IgG và HSV‑2 IgG. Tương thích với cấu phần khác của bộ và thiết bị.</t>
  </si>
  <si>
    <t>Chất chứng cho xét nghiệm kháng thể kháng EBV IgM/IgG</t>
  </si>
  <si>
    <t>Chất chứng cho xét nghiệm EBV IgM/IgG</t>
  </si>
  <si>
    <t>Từ huyết thanh người; Chất chứng được dùng để kiểm tra chất lượng xét nghiệm miễn dịch EBV IgM và EBV IgG. Tương thích với cấu phần khác của bộ và thiết bị.</t>
  </si>
  <si>
    <t>Chất thử cho xét nghiệm kháng thể kháng EBV IgG</t>
  </si>
  <si>
    <t>• Chất thử xét nghiệm miễn dịch định tính kháng thể EBV IgG.
• Phương pháp: điện hóa phát quang ECLIA.
• Thời gian đo: dưới 20 phút</t>
  </si>
  <si>
    <t>Chất thử cho xét nghiệm kháng thể kháng EBV IgM</t>
  </si>
  <si>
    <t>5.1</t>
  </si>
  <si>
    <t>• Chất thử xét nghiệm miễn dịch định tính kháng thể EBV IgM.
• Phương pháp: điện hóa phát quang ECLIA.
• Thời gian đo : dưới 20 phút</t>
  </si>
  <si>
    <t>Chất thử xét nghiệm HSV-2 IgG</t>
  </si>
  <si>
    <t>6.1</t>
  </si>
  <si>
    <t>• Chất thử xét nghiệm miễn dịch định tính kháng thể HSV-2 IgG.
• Phương pháp: điện hóa phát quang ECLIA.
• Thời gian đo: dưới 20 phút</t>
  </si>
  <si>
    <t>Hóa chất cho xét nghiệm Anti-HCV</t>
  </si>
  <si>
    <t>7.1</t>
  </si>
  <si>
    <t>Chất chứng kiểm tra chất lượng các xét nghiệm Anti HCV</t>
  </si>
  <si>
    <t>Từ huyết thanh người; Chất chứng được dùng để kiểm tra chất lượng xét nghiệm miễn dịch Anti-HCV. Tương thích với cấu phần khác của bộ và thiết bị.</t>
  </si>
  <si>
    <t>7.2</t>
  </si>
  <si>
    <t>Chất thử xét nghiệm Anti-HCV</t>
  </si>
  <si>
    <t>• Chất thử xét nghiệm miễn dịch định tính Anti-HCV.
• Phương pháp: điện hóa phát quang ECLIA.
• Độ nhạy ≥ 99,5%, độ đặc hiệu ≥ 99,5 %
• Thời gian đo : dưới 20 phút</t>
  </si>
  <si>
    <t>Hóa chất cho xét nghiệm Anti-HBs</t>
  </si>
  <si>
    <t>8.1</t>
  </si>
  <si>
    <t>Chất chứng cho xét nghiệm ANTI HBS</t>
  </si>
  <si>
    <t>Từ huyết thanh người; Chất chứng được dùng để kiểm tra chất lượng xét nghiệm miễn dịch anti-HBs .Tương thích với cấu phần khác của bộ và thiết bị.</t>
  </si>
  <si>
    <t>8.2</t>
  </si>
  <si>
    <t>Chất thử cho xét nghiệm Anti HBs</t>
  </si>
  <si>
    <t>• Chất thử xét nghiệm miễn dịch định  lượng kháng thể của người kháng kháng nguyên bề mặt của vi rút viêm gan B (HBsAg) trong huyết thanh và huyết tương người. Nguyên lý bắt cặp.
• Phương pháp: điện hóa phát quang ECLIA.
• Thời gian đo : dưới 20 phút</t>
  </si>
  <si>
    <t>Hóa chất cho xét nghiệm định tính HBsAg</t>
  </si>
  <si>
    <t>9.1</t>
  </si>
  <si>
    <t>Chất chứng cho xét nghiệm định tính HBsAg</t>
  </si>
  <si>
    <t>Từ huyết thanh người; Chất chứng được dùng để kiểm tra chất lượng xét nghiệm miễn dịch định tính HBsAg. Tương thích với cấu phần khác của bộ và thiết bị.</t>
  </si>
  <si>
    <t>9.2</t>
  </si>
  <si>
    <t>Chất thử cho xét nghiệm miễn dịch định tính HBsAg</t>
  </si>
  <si>
    <t>• Chất thử xét nghiệm miễn dịch định  tính kháng nguyên bề mặt của vi rút viêm gan B (HBsAg) trong huyết thanh và huyết tương người. Nguyên lý bắt cặp.
• Phương pháp: điện hóa phát quang ECLIA.
• Độ nhạy ≥ 99,5%, độ đặc hiệu ≥ 99,5 %.
• Thời gian đo : dưới 20 phút</t>
  </si>
  <si>
    <t>Hóa chất cho xét nghiệm HIV Ag/Ab</t>
  </si>
  <si>
    <t>10.1</t>
  </si>
  <si>
    <t>Chất chứng cho xét nghiệm HIV</t>
  </si>
  <si>
    <t>Từ huyết thanh người; Chất chứng được dùng để kiểm tra chất lượng xét nghiệm miễn dịch HIV. Tương thích với cấu phần khác của bộ và thiết bị.</t>
  </si>
  <si>
    <t>10.2</t>
  </si>
  <si>
    <t>Chất thử cho xét nghiệm HIV Ag/Ab</t>
  </si>
  <si>
    <t>• Chất thử xét nghiệm miễn dịch định tính kháng nguyên HIV-1 p24, HIV-1 Ab, bao gồm nhóm O,  HIV-2 Ab.
• Phương pháp: điện hóa phát quang ECLIA.
• Độ nhạy 100%, độ đặc hiệu ≥ 99,5 %
• Thời gian đo: dưới 30 phút</t>
  </si>
  <si>
    <t>Hóa chất cho xét nghiệm Anti-HBc</t>
  </si>
  <si>
    <t>11.1</t>
  </si>
  <si>
    <t>Chất chứng cho xét nghiệm ANTI HBC</t>
  </si>
  <si>
    <t>Từ huyết thanh người; Chất chứng được dùng để kiểm tra chất lượng xét nghiệm miễn dịch anti-HBc. Tương thích với cấu phần khác của bộ và thiết bị.</t>
  </si>
  <si>
    <t>11.2</t>
  </si>
  <si>
    <t>Chất thử xét nghiệm Anti-HBc</t>
  </si>
  <si>
    <t>• Chất thử xét nghiệm miễn dịch định tính Anti HBc.
• Phương pháp: điện hóa phát quang ECLIA.
• Thời gian đo : dưới 30 phút</t>
  </si>
  <si>
    <t>Hóa chất cho xét nghiệm Anti-Hbe</t>
  </si>
  <si>
    <t>12.1</t>
  </si>
  <si>
    <t>Chất thử xét nghiệm Anti HBe</t>
  </si>
  <si>
    <t>• Chất thử xét nghiệm miễn dịch định tính Anti HBe.
• Phương pháp: điện hóa phát quang ECLIA.
• Thời gian đo : dưới 20 phút</t>
  </si>
  <si>
    <t>Hóa chất cho xét nghiệm anti HAV IgM</t>
  </si>
  <si>
    <t>13.1</t>
  </si>
  <si>
    <t>Chất chứng cho xét nghiệm ANTI HAV IgM</t>
  </si>
  <si>
    <t>Từ huyết thanh người; Chất chứng được dùng để kiểm tra chất lượng xét nghiệm miễn dịch Anti-HAV IgM. Tương thích với cấu phần khác của bộ và thiết bị.</t>
  </si>
  <si>
    <t>13.2</t>
  </si>
  <si>
    <t>Chất thử xét nghiệm Anti HAV IgM</t>
  </si>
  <si>
    <t>• Chất thử xét nghiệm miễn dịch định tính Anti HAV IgM.
• Phương pháp: điện hóa phát quang ECLIA.
• Thời gian đo : dưới 20 phút</t>
  </si>
  <si>
    <t>Hóa chất cho xét nghiệm định lượng HBsAg</t>
  </si>
  <si>
    <t>14.1</t>
  </si>
  <si>
    <t>Chất chứng cho xét nghiệm miễn dịch định lượng HBsAg</t>
  </si>
  <si>
    <t>Từ huyết thanh người; Chất chứng được dùng để kiểm tra chất lượng xét nghiệm miễn dịch định lượng HBsAg. Tương thích với cấu phần khác của bộ và thiết bị.</t>
  </si>
  <si>
    <t>14.2</t>
  </si>
  <si>
    <t>Chất thử cho xét nghiệm miễn dịch định lượng HBsAg</t>
  </si>
  <si>
    <t>• Chất thử xét nghiệm miễn dịch định lượng HBsAg.
• Phương pháp: điện hóa phát quang ECLIA.
• Thời gian đo: dưới 20 phút</t>
  </si>
  <si>
    <t>Hóa chất cho xét nghiệm CMV IgG</t>
  </si>
  <si>
    <t>15.1</t>
  </si>
  <si>
    <t>Chất chứng cho xét nghiệm CMV IgG</t>
  </si>
  <si>
    <t>Từ huyết thanh người; Chất chứng được dùng để kiểm tra chất lượng xét nghiệm miễn dịch CMV  IgG. Tương thích với cấu phần khác của bộ và thiết bị.</t>
  </si>
  <si>
    <t>15.2</t>
  </si>
  <si>
    <t>Chất thử cho xét nghiệm kháng thể kháng CMV IgG</t>
  </si>
  <si>
    <t>• Chất thử xét nghiệm miễn dịch định lượng kháng thể CMV IgG.
• Phương pháp: điện hóa phát quang ECLIA.
• Thời gian đo : dưới 20 phút</t>
  </si>
  <si>
    <t>Hóa chất cho xét nghiệm CMV IgM</t>
  </si>
  <si>
    <t>16.1</t>
  </si>
  <si>
    <t>Chất chứng cho xét nghiệm CMV IgM</t>
  </si>
  <si>
    <t>Từ huyết thanh người; Chất chứng được dùng để kiểm tra chất lượng xét nghiệm miễn dịch CMV IgM. Tương thích với cấu phần khác của bộ và thiết bị.</t>
  </si>
  <si>
    <t>16.2</t>
  </si>
  <si>
    <t>Chất thử cho xét nghiệm kháng thể kháng CMV IgM</t>
  </si>
  <si>
    <t>• Chất thử xét nghiệm miễn dịch định tính kháng thể CMV IgM.
• Phương pháp: điện hóa phát quang ECLIA.
• Thời gian đo : dưới 20 phút</t>
  </si>
  <si>
    <t>Hóa chất cho xét nghiệm Anti HBc IgM</t>
  </si>
  <si>
    <t>17.1</t>
  </si>
  <si>
    <t>Chất chứng cho xét nghiệm HBC IgM</t>
  </si>
  <si>
    <t>Từ huyết thanh người; Chất chứng được dùng để kiểm tra chất lượng xét nghiệm miễn dịch anti-HBc IgM. Tương thích với cấu phần khác của bộ và thiết bị.</t>
  </si>
  <si>
    <t>17.2</t>
  </si>
  <si>
    <t>Chất thử xét nghiệm Anti HBc IgM</t>
  </si>
  <si>
    <t>• Chất thử xét nghiệm miễn dịch định tính Anti HBc IgM.
• Phương pháp: điện hóa phát quang ECLIA.
• Thời gian đo : dưới 20 phút</t>
  </si>
  <si>
    <t>Hóa chất cho xét nghiệm HBeAg</t>
  </si>
  <si>
    <t>18.1</t>
  </si>
  <si>
    <t>Chất chứng cho xét nghiệm HbeAg</t>
  </si>
  <si>
    <t>Từ huyết thanh người; Chất chứng được dùng để kiểm tra chất lượng xét nghiệm miễn dịch HbeAg. Tương thích với cấu phần khác của bộ và thiết bị.</t>
  </si>
  <si>
    <t>18.2</t>
  </si>
  <si>
    <t>Chất thử xét nghiệm HBeAg</t>
  </si>
  <si>
    <t>• Chất thử xét nghiệm miễn dịch định tính HBeAg.
• Phương pháp: điện hóa phát quang ECLIA.
• Thời gian đo : dưới 20 phút</t>
  </si>
  <si>
    <t>Hóa chất cho xét nghiệm Syphilis</t>
  </si>
  <si>
    <t>19.1</t>
  </si>
  <si>
    <t>Chất chứng cho xét nghiệm Syphilis</t>
  </si>
  <si>
    <t>Từ huyết thanh người; Chất chứng được dùng để kiểm tra chất lượng xét nghiệm miễn dịch Syphilis. Tương thích với cấu phần khác của bộ và thiết bị.</t>
  </si>
  <si>
    <t>19.2</t>
  </si>
  <si>
    <t>Chất thử cho xét nghiệm Syphilis</t>
  </si>
  <si>
    <t>Xét nghiệm miễn dịch theo phương pháp điện hóa phát quang ECLIA. Định tính kháng thể kháng Treponema pallidum trong huyết thanh và huyết tương người. Thời gian đo: dưới 20 phút</t>
  </si>
  <si>
    <t>Hóa chất cho xét nghiệm HSV-1 IgG</t>
  </si>
  <si>
    <t>20.1</t>
  </si>
  <si>
    <t>Chất thử xét nghiệm HSV-1 IgG</t>
  </si>
  <si>
    <t>• Chất thử xét nghiệm miễn dịch định tính kháng thể HSV-1 IgG.
• Phương pháp: điện hóa phát quang ECLIA.
• Thời gian đo: dưới 20 phút</t>
  </si>
  <si>
    <t>Hóa chất cho xét nghiệm Toxoplasma IgG</t>
  </si>
  <si>
    <t>21.1</t>
  </si>
  <si>
    <t>Chất chứng cho xét nghiệm Toxoplasma IgG</t>
  </si>
  <si>
    <t>Từ huyết thanh người; Chất chứng được dùng để kiểm tra chất lượng xét nghiệm miễn dịch Toxoplasma IgG. Tương thích với cấu phần khác của bộ và thiết bị.</t>
  </si>
  <si>
    <t>21.2</t>
  </si>
  <si>
    <t>Chất thử cho xét nghiệm Toxoplasma IgG</t>
  </si>
  <si>
    <t>• Chất thử xét nghiệm miễn dịch định  lượng kháng thể IgG kháng Toxoplasma gondii trong huyết thanh và huyết tương người.
• Phương pháp: điện hóa phát quang ECLIA.
• Thời gian đo : dưới 20 phút</t>
  </si>
  <si>
    <t>Hóa chất cho xét nghiệm Toxoplasma IgM</t>
  </si>
  <si>
    <t>22.1</t>
  </si>
  <si>
    <t>Chất chứng cho xét nghiệm Toxoplasma IgM</t>
  </si>
  <si>
    <t>Từ huyết thanh người; Chất chứng được dùng để kiểm tra chất lượng xét nghiệm miễn dịch Toxoplasma IgM. Tương thích với cấu phần khác của bộ và thiết bị.</t>
  </si>
  <si>
    <t>22.2</t>
  </si>
  <si>
    <t>Chất thử cho xét nghiệm Toxoplasma IgM</t>
  </si>
  <si>
    <t>• Chất thử xét nghiệm miễn dịch định tính kháng thể IgM kháng Toxoplasma gondii trong huyết thanh và huyết tương người.
• Phương pháp: điện hóa phát quang ECLIA.
• Thời gian đo : dưới 20 phút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</si>
</sst>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
      <b/>
      <i/>
      <sz val="13"/>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0">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6" fillId="0" borderId="1" xfId="0" applyFont="1" applyBorder="1" applyAlignment="1">
      <alignment vertical="top" wrapText="1"/>
    </xf>
    <xf numFmtId="0" fontId="7" fillId="0" borderId="2" xfId="0" quotePrefix="1" applyFont="1" applyBorder="1" applyAlignment="1">
      <alignment vertical="top"/>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xf>
    <xf numFmtId="0" fontId="7" fillId="0" borderId="3" xfId="0" quotePrefix="1" applyFont="1" applyBorder="1" applyAlignment="1">
      <alignment vertical="top"/>
    </xf>
    <xf numFmtId="0" fontId="9" fillId="0" borderId="3" xfId="0" quotePrefix="1" applyFont="1" applyBorder="1" applyAlignment="1">
      <alignment vertical="top" wrapText="1"/>
    </xf>
    <xf numFmtId="0" fontId="9" fillId="0" borderId="4" xfId="0" quotePrefix="1" applyFont="1" applyBorder="1" applyAlignment="1">
      <alignment vertical="top" wrapText="1"/>
    </xf>
    <xf numFmtId="0" fontId="9" fillId="0" borderId="3" xfId="0" quotePrefix="1" applyFont="1" applyBorder="1" applyAlignment="1">
      <alignment vertical="top"/>
    </xf>
    <xf numFmtId="0" fontId="8" fillId="0" borderId="2"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4" xfId="0" quotePrefix="1" applyFont="1" applyBorder="1" applyAlignment="1">
      <alignment vertical="top"/>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67"/>
  <sheetViews>
    <sheetView tabSelected="1" zoomScale="85" zoomScaleNormal="85" workbookViewId="0">
      <pane ySplit="3" topLeftCell="A4" activePane="bottomLeft" state="frozen"/>
      <selection pane="bottomLeft" activeCell="B4" sqref="B4:B5"/>
    </sheetView>
  </sheetViews>
  <sheetFormatPr defaultRowHeight="15.6" x14ac:dyDescent="0.3"/>
  <cols>
    <col min="2" max="2" width="11.3984375" style="29" customWidth="1"/>
    <col min="3" max="3" width="13.09765625" style="29" customWidth="1"/>
    <col min="4" max="4" width="12" style="29"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5" t="s">
        <v>4</v>
      </c>
      <c r="B1" s="25"/>
      <c r="C1" s="25"/>
      <c r="D1" s="25"/>
      <c r="E1" s="25"/>
      <c r="F1" s="25"/>
      <c r="G1" s="25"/>
      <c r="H1" s="25"/>
      <c r="I1" s="25"/>
    </row>
    <row r="2" spans="1:10" ht="30" x14ac:dyDescent="0.3">
      <c r="A2" s="2" t="s">
        <v>5</v>
      </c>
    </row>
    <row r="4" spans="1:10" x14ac:dyDescent="0.3">
      <c r="A4" s="26" t="s">
        <v>21</v>
      </c>
      <c r="B4" s="27" t="s">
        <v>0</v>
      </c>
      <c r="C4" s="27" t="s">
        <v>17</v>
      </c>
      <c r="D4" s="27" t="s">
        <v>18</v>
      </c>
      <c r="E4" s="26" t="s">
        <v>1</v>
      </c>
      <c r="F4" s="26" t="s">
        <v>19</v>
      </c>
      <c r="G4" s="26" t="s">
        <v>7</v>
      </c>
      <c r="H4" s="24" t="s">
        <v>8</v>
      </c>
      <c r="I4" s="24" t="s">
        <v>2</v>
      </c>
      <c r="J4" s="24" t="s">
        <v>3</v>
      </c>
    </row>
    <row r="5" spans="1:10" x14ac:dyDescent="0.3">
      <c r="A5" s="26"/>
      <c r="B5" s="27"/>
      <c r="C5" s="27"/>
      <c r="D5" s="27"/>
      <c r="E5" s="26"/>
      <c r="F5" s="26"/>
      <c r="G5" s="26"/>
      <c r="H5" s="24"/>
      <c r="I5" s="24"/>
      <c r="J5" s="24"/>
    </row>
    <row r="6" spans="1:10" ht="16.8" x14ac:dyDescent="0.3">
      <c r="A6" s="3" t="s">
        <v>22</v>
      </c>
      <c r="B6" s="3" t="s">
        <v>9</v>
      </c>
      <c r="C6" s="3" t="s">
        <v>10</v>
      </c>
      <c r="D6" s="3" t="s">
        <v>11</v>
      </c>
      <c r="E6" s="3" t="s">
        <v>12</v>
      </c>
      <c r="F6" s="3" t="s">
        <v>13</v>
      </c>
      <c r="G6" s="3" t="s">
        <v>14</v>
      </c>
      <c r="H6" s="3" t="s">
        <v>15</v>
      </c>
      <c r="I6" s="3" t="s">
        <v>16</v>
      </c>
      <c r="J6" s="3" t="s">
        <v>20</v>
      </c>
    </row>
    <row r="7" spans="1:10" ht="20.399999999999999" x14ac:dyDescent="0.3">
      <c r="A7" s="6" t="s">
        <v>23</v>
      </c>
      <c r="B7" s="23" t="s">
        <v>29</v>
      </c>
      <c r="C7" s="22"/>
      <c r="D7" s="22"/>
      <c r="E7" s="20"/>
      <c r="F7" s="21"/>
      <c r="G7" s="14"/>
      <c r="H7" s="14"/>
      <c r="I7" s="14"/>
      <c r="J7" s="10">
        <v>12877672659</v>
      </c>
    </row>
    <row r="8" spans="1:10" ht="16.8" x14ac:dyDescent="0.3">
      <c r="A8" s="6" t="s">
        <v>23</v>
      </c>
      <c r="B8" s="7"/>
      <c r="C8" s="11" t="s">
        <v>30</v>
      </c>
      <c r="D8" s="18"/>
      <c r="E8" s="12"/>
      <c r="F8" s="13"/>
      <c r="G8" s="5"/>
      <c r="H8" s="9"/>
      <c r="I8" s="9"/>
      <c r="J8" s="9"/>
    </row>
    <row r="9" spans="1:10" ht="17.399999999999999" x14ac:dyDescent="0.3">
      <c r="A9" s="6" t="s">
        <v>23</v>
      </c>
      <c r="B9" s="7"/>
      <c r="C9" s="15" t="s">
        <v>31</v>
      </c>
      <c r="D9" s="19"/>
      <c r="E9" s="16"/>
      <c r="F9" s="17"/>
      <c r="G9" s="14"/>
      <c r="H9" s="14"/>
      <c r="I9" s="14"/>
      <c r="J9" s="14"/>
    </row>
    <row r="10" spans="1:10" ht="16.8" x14ac:dyDescent="0.3">
      <c r="A10" s="6" t="s">
        <v>23</v>
      </c>
      <c r="B10" s="7"/>
      <c r="C10" s="8">
        <v>1</v>
      </c>
      <c r="D10" s="11" t="s">
        <v>32</v>
      </c>
      <c r="E10" s="18"/>
      <c r="F10" s="28"/>
      <c r="G10" s="5"/>
      <c r="H10" s="9"/>
      <c r="I10" s="9"/>
      <c r="J10" s="10">
        <v>1322055</v>
      </c>
    </row>
    <row r="11" spans="1:10" ht="67.2" x14ac:dyDescent="0.3">
      <c r="A11" s="6"/>
      <c r="B11" s="7"/>
      <c r="C11" s="8" t="str">
        <f>D11</f>
        <v>1.1</v>
      </c>
      <c r="D11" s="8" t="s">
        <v>24</v>
      </c>
      <c r="E11" s="4" t="s">
        <v>32</v>
      </c>
      <c r="F11" s="4" t="s">
        <v>33</v>
      </c>
      <c r="G11" s="5" t="s">
        <v>28</v>
      </c>
      <c r="H11" s="9">
        <v>21</v>
      </c>
      <c r="I11" s="9">
        <v>62955</v>
      </c>
      <c r="J11" s="9">
        <v>1322055</v>
      </c>
    </row>
    <row r="12" spans="1:10" ht="16.8" x14ac:dyDescent="0.3">
      <c r="A12" s="6"/>
      <c r="B12" s="7"/>
      <c r="C12" s="8">
        <v>2</v>
      </c>
      <c r="D12" s="11" t="s">
        <v>34</v>
      </c>
      <c r="E12" s="18"/>
      <c r="F12" s="28"/>
      <c r="G12" s="5"/>
      <c r="H12" s="9"/>
      <c r="I12" s="9"/>
      <c r="J12" s="10">
        <v>5843256</v>
      </c>
    </row>
    <row r="13" spans="1:10" ht="84" x14ac:dyDescent="0.3">
      <c r="A13" s="6"/>
      <c r="B13" s="7"/>
      <c r="C13" s="8" t="str">
        <f>D13</f>
        <v>2.1</v>
      </c>
      <c r="D13" s="8" t="s">
        <v>25</v>
      </c>
      <c r="E13" s="4" t="s">
        <v>34</v>
      </c>
      <c r="F13" s="4" t="s">
        <v>35</v>
      </c>
      <c r="G13" s="5" t="s">
        <v>28</v>
      </c>
      <c r="H13" s="9">
        <v>12</v>
      </c>
      <c r="I13" s="9">
        <v>486938</v>
      </c>
      <c r="J13" s="9">
        <v>5843256</v>
      </c>
    </row>
    <row r="14" spans="1:10" ht="16.8" x14ac:dyDescent="0.3">
      <c r="A14" s="6"/>
      <c r="B14" s="7"/>
      <c r="C14" s="8">
        <v>3</v>
      </c>
      <c r="D14" s="11" t="s">
        <v>36</v>
      </c>
      <c r="E14" s="18"/>
      <c r="F14" s="28"/>
      <c r="G14" s="5"/>
      <c r="H14" s="9"/>
      <c r="I14" s="9"/>
      <c r="J14" s="10">
        <v>4189500</v>
      </c>
    </row>
    <row r="15" spans="1:10" ht="84" x14ac:dyDescent="0.3">
      <c r="A15" s="6"/>
      <c r="B15" s="7"/>
      <c r="C15" s="8" t="str">
        <f>D15</f>
        <v>3.1</v>
      </c>
      <c r="D15" s="8" t="s">
        <v>26</v>
      </c>
      <c r="E15" s="4" t="s">
        <v>37</v>
      </c>
      <c r="F15" s="4" t="s">
        <v>38</v>
      </c>
      <c r="G15" s="5" t="s">
        <v>28</v>
      </c>
      <c r="H15" s="9">
        <v>12</v>
      </c>
      <c r="I15" s="9">
        <v>349125</v>
      </c>
      <c r="J15" s="9">
        <v>4189500</v>
      </c>
    </row>
    <row r="16" spans="1:10" ht="16.8" x14ac:dyDescent="0.3">
      <c r="A16" s="6"/>
      <c r="B16" s="7"/>
      <c r="C16" s="8">
        <v>4</v>
      </c>
      <c r="D16" s="11" t="s">
        <v>39</v>
      </c>
      <c r="E16" s="18"/>
      <c r="F16" s="28"/>
      <c r="G16" s="5"/>
      <c r="H16" s="9"/>
      <c r="I16" s="9"/>
      <c r="J16" s="10">
        <v>25357500</v>
      </c>
    </row>
    <row r="17" spans="1:10" ht="84" x14ac:dyDescent="0.3">
      <c r="A17" s="6"/>
      <c r="B17" s="7"/>
      <c r="C17" s="8" t="str">
        <f>D17</f>
        <v>4.1</v>
      </c>
      <c r="D17" s="8" t="s">
        <v>27</v>
      </c>
      <c r="E17" s="4" t="s">
        <v>39</v>
      </c>
      <c r="F17" s="4" t="s">
        <v>40</v>
      </c>
      <c r="G17" s="5" t="s">
        <v>6</v>
      </c>
      <c r="H17" s="9">
        <v>300</v>
      </c>
      <c r="I17" s="9">
        <v>84525</v>
      </c>
      <c r="J17" s="9">
        <v>25357500</v>
      </c>
    </row>
    <row r="18" spans="1:10" ht="16.8" x14ac:dyDescent="0.3">
      <c r="A18" s="6"/>
      <c r="B18" s="7"/>
      <c r="C18" s="8">
        <v>5</v>
      </c>
      <c r="D18" s="11" t="s">
        <v>41</v>
      </c>
      <c r="E18" s="18"/>
      <c r="F18" s="28"/>
      <c r="G18" s="5"/>
      <c r="H18" s="9"/>
      <c r="I18" s="9"/>
      <c r="J18" s="10">
        <v>16905000</v>
      </c>
    </row>
    <row r="19" spans="1:10" ht="84" x14ac:dyDescent="0.3">
      <c r="A19" s="6"/>
      <c r="B19" s="7"/>
      <c r="C19" s="8" t="str">
        <f>D19</f>
        <v>5.1</v>
      </c>
      <c r="D19" s="8" t="s">
        <v>42</v>
      </c>
      <c r="E19" s="4" t="s">
        <v>41</v>
      </c>
      <c r="F19" s="4" t="s">
        <v>43</v>
      </c>
      <c r="G19" s="5" t="s">
        <v>6</v>
      </c>
      <c r="H19" s="9">
        <v>200</v>
      </c>
      <c r="I19" s="9">
        <v>84525</v>
      </c>
      <c r="J19" s="9">
        <v>16905000</v>
      </c>
    </row>
    <row r="20" spans="1:10" ht="16.8" x14ac:dyDescent="0.3">
      <c r="A20" s="6"/>
      <c r="B20" s="7"/>
      <c r="C20" s="8">
        <v>6</v>
      </c>
      <c r="D20" s="11" t="s">
        <v>44</v>
      </c>
      <c r="E20" s="18"/>
      <c r="F20" s="28"/>
      <c r="G20" s="5"/>
      <c r="H20" s="9"/>
      <c r="I20" s="9"/>
      <c r="J20" s="10">
        <v>16537600</v>
      </c>
    </row>
    <row r="21" spans="1:10" ht="84" x14ac:dyDescent="0.3">
      <c r="A21" s="6"/>
      <c r="B21" s="7"/>
      <c r="C21" s="8" t="str">
        <f>D21</f>
        <v>6.1</v>
      </c>
      <c r="D21" s="8" t="s">
        <v>45</v>
      </c>
      <c r="E21" s="4" t="s">
        <v>44</v>
      </c>
      <c r="F21" s="4" t="s">
        <v>46</v>
      </c>
      <c r="G21" s="5" t="s">
        <v>6</v>
      </c>
      <c r="H21" s="9">
        <v>200</v>
      </c>
      <c r="I21" s="9">
        <v>82688</v>
      </c>
      <c r="J21" s="9">
        <v>16537600</v>
      </c>
    </row>
    <row r="22" spans="1:10" ht="16.8" x14ac:dyDescent="0.3">
      <c r="A22" s="6"/>
      <c r="B22" s="7"/>
      <c r="C22" s="8">
        <v>7</v>
      </c>
      <c r="D22" s="11" t="s">
        <v>47</v>
      </c>
      <c r="E22" s="18"/>
      <c r="F22" s="28"/>
      <c r="G22" s="5"/>
      <c r="H22" s="9"/>
      <c r="I22" s="9"/>
      <c r="J22" s="10">
        <v>6001608738</v>
      </c>
    </row>
    <row r="23" spans="1:10" ht="67.2" x14ac:dyDescent="0.3">
      <c r="A23" s="6"/>
      <c r="B23" s="7"/>
      <c r="C23" s="8" t="str">
        <f t="shared" ref="C23:C24" si="0">D23</f>
        <v>7.1</v>
      </c>
      <c r="D23" s="8" t="s">
        <v>48</v>
      </c>
      <c r="E23" s="4" t="s">
        <v>49</v>
      </c>
      <c r="F23" s="4" t="s">
        <v>50</v>
      </c>
      <c r="G23" s="5" t="s">
        <v>28</v>
      </c>
      <c r="H23" s="9">
        <v>126</v>
      </c>
      <c r="I23" s="9">
        <v>119613</v>
      </c>
      <c r="J23" s="9">
        <v>15071238</v>
      </c>
    </row>
    <row r="24" spans="1:10" ht="117.6" x14ac:dyDescent="0.3">
      <c r="A24" s="6"/>
      <c r="B24" s="7"/>
      <c r="C24" s="8" t="str">
        <f t="shared" si="0"/>
        <v>7.2</v>
      </c>
      <c r="D24" s="8" t="s">
        <v>51</v>
      </c>
      <c r="E24" s="4" t="s">
        <v>52</v>
      </c>
      <c r="F24" s="4" t="s">
        <v>53</v>
      </c>
      <c r="G24" s="5" t="s">
        <v>6</v>
      </c>
      <c r="H24" s="9">
        <v>78900</v>
      </c>
      <c r="I24" s="9">
        <v>75875</v>
      </c>
      <c r="J24" s="9">
        <v>5986537500</v>
      </c>
    </row>
    <row r="25" spans="1:10" ht="16.8" x14ac:dyDescent="0.3">
      <c r="A25" s="6"/>
      <c r="B25" s="7"/>
      <c r="C25" s="8">
        <v>8</v>
      </c>
      <c r="D25" s="11" t="s">
        <v>54</v>
      </c>
      <c r="E25" s="18"/>
      <c r="F25" s="28"/>
      <c r="G25" s="5"/>
      <c r="H25" s="9"/>
      <c r="I25" s="9"/>
      <c r="J25" s="10">
        <v>674109312</v>
      </c>
    </row>
    <row r="26" spans="1:10" ht="67.2" x14ac:dyDescent="0.3">
      <c r="A26" s="6"/>
      <c r="B26" s="7"/>
      <c r="C26" s="8" t="str">
        <f t="shared" ref="C26:C27" si="1">D26</f>
        <v>8.1</v>
      </c>
      <c r="D26" s="8" t="s">
        <v>55</v>
      </c>
      <c r="E26" s="4" t="s">
        <v>56</v>
      </c>
      <c r="F26" s="4" t="s">
        <v>57</v>
      </c>
      <c r="G26" s="5" t="s">
        <v>28</v>
      </c>
      <c r="H26" s="9">
        <v>42</v>
      </c>
      <c r="I26" s="9">
        <v>88136</v>
      </c>
      <c r="J26" s="9">
        <v>3701712</v>
      </c>
    </row>
    <row r="27" spans="1:10" ht="134.4" x14ac:dyDescent="0.3">
      <c r="A27" s="6"/>
      <c r="B27" s="7"/>
      <c r="C27" s="8" t="str">
        <f t="shared" si="1"/>
        <v>8.2</v>
      </c>
      <c r="D27" s="8" t="s">
        <v>58</v>
      </c>
      <c r="E27" s="4" t="s">
        <v>59</v>
      </c>
      <c r="F27" s="4" t="s">
        <v>60</v>
      </c>
      <c r="G27" s="5" t="s">
        <v>6</v>
      </c>
      <c r="H27" s="9">
        <v>24900</v>
      </c>
      <c r="I27" s="9">
        <v>26924</v>
      </c>
      <c r="J27" s="9">
        <v>670407600</v>
      </c>
    </row>
    <row r="28" spans="1:10" ht="16.8" x14ac:dyDescent="0.3">
      <c r="A28" s="6"/>
      <c r="B28" s="7"/>
      <c r="C28" s="8">
        <v>9</v>
      </c>
      <c r="D28" s="11" t="s">
        <v>61</v>
      </c>
      <c r="E28" s="18"/>
      <c r="F28" s="28"/>
      <c r="G28" s="5"/>
      <c r="H28" s="9"/>
      <c r="I28" s="9"/>
      <c r="J28" s="10">
        <v>2075166624</v>
      </c>
    </row>
    <row r="29" spans="1:10" ht="84" x14ac:dyDescent="0.3">
      <c r="A29" s="6"/>
      <c r="B29" s="7"/>
      <c r="C29" s="8" t="str">
        <f t="shared" ref="C29:C30" si="2">D29</f>
        <v>9.1</v>
      </c>
      <c r="D29" s="8" t="s">
        <v>62</v>
      </c>
      <c r="E29" s="4" t="s">
        <v>63</v>
      </c>
      <c r="F29" s="4" t="s">
        <v>64</v>
      </c>
      <c r="G29" s="5" t="s">
        <v>28</v>
      </c>
      <c r="H29" s="9">
        <v>84</v>
      </c>
      <c r="I29" s="9">
        <v>88136</v>
      </c>
      <c r="J29" s="9">
        <v>7403424</v>
      </c>
    </row>
    <row r="30" spans="1:10" ht="168" x14ac:dyDescent="0.3">
      <c r="A30" s="6"/>
      <c r="B30" s="7"/>
      <c r="C30" s="8" t="str">
        <f t="shared" si="2"/>
        <v>9.2</v>
      </c>
      <c r="D30" s="8" t="s">
        <v>65</v>
      </c>
      <c r="E30" s="4" t="s">
        <v>66</v>
      </c>
      <c r="F30" s="4" t="s">
        <v>67</v>
      </c>
      <c r="G30" s="5" t="s">
        <v>6</v>
      </c>
      <c r="H30" s="9">
        <v>76800</v>
      </c>
      <c r="I30" s="9">
        <v>26924</v>
      </c>
      <c r="J30" s="9">
        <v>2067763200</v>
      </c>
    </row>
    <row r="31" spans="1:10" ht="16.8" x14ac:dyDescent="0.3">
      <c r="A31" s="6"/>
      <c r="B31" s="7"/>
      <c r="C31" s="8">
        <v>10</v>
      </c>
      <c r="D31" s="11" t="s">
        <v>68</v>
      </c>
      <c r="E31" s="18"/>
      <c r="F31" s="28"/>
      <c r="G31" s="5"/>
      <c r="H31" s="9"/>
      <c r="I31" s="9"/>
      <c r="J31" s="10">
        <v>2542488960</v>
      </c>
    </row>
    <row r="32" spans="1:10" ht="67.2" x14ac:dyDescent="0.3">
      <c r="A32" s="6"/>
      <c r="B32" s="7"/>
      <c r="C32" s="8" t="str">
        <f t="shared" ref="C32:C33" si="3">D32</f>
        <v>10.1</v>
      </c>
      <c r="D32" s="8" t="s">
        <v>69</v>
      </c>
      <c r="E32" s="4" t="s">
        <v>70</v>
      </c>
      <c r="F32" s="4" t="s">
        <v>71</v>
      </c>
      <c r="G32" s="5" t="s">
        <v>28</v>
      </c>
      <c r="H32" s="9">
        <v>60</v>
      </c>
      <c r="I32" s="9">
        <v>332816</v>
      </c>
      <c r="J32" s="9">
        <v>19968960</v>
      </c>
    </row>
    <row r="33" spans="1:10" ht="117.6" x14ac:dyDescent="0.3">
      <c r="A33" s="6"/>
      <c r="B33" s="7"/>
      <c r="C33" s="8" t="str">
        <f t="shared" si="3"/>
        <v>10.2</v>
      </c>
      <c r="D33" s="8" t="s">
        <v>72</v>
      </c>
      <c r="E33" s="4" t="s">
        <v>73</v>
      </c>
      <c r="F33" s="4" t="s">
        <v>74</v>
      </c>
      <c r="G33" s="5" t="s">
        <v>6</v>
      </c>
      <c r="H33" s="9">
        <v>54600</v>
      </c>
      <c r="I33" s="9">
        <v>46200</v>
      </c>
      <c r="J33" s="9">
        <v>2522520000</v>
      </c>
    </row>
    <row r="34" spans="1:10" ht="16.8" x14ac:dyDescent="0.3">
      <c r="A34" s="6"/>
      <c r="B34" s="7"/>
      <c r="C34" s="8">
        <v>11</v>
      </c>
      <c r="D34" s="11" t="s">
        <v>75</v>
      </c>
      <c r="E34" s="18"/>
      <c r="F34" s="28"/>
      <c r="G34" s="5"/>
      <c r="H34" s="9"/>
      <c r="I34" s="9"/>
      <c r="J34" s="10">
        <v>217604170</v>
      </c>
    </row>
    <row r="35" spans="1:10" ht="67.2" x14ac:dyDescent="0.3">
      <c r="A35" s="6"/>
      <c r="B35" s="7"/>
      <c r="C35" s="8" t="str">
        <f t="shared" ref="C35:C36" si="4">D35</f>
        <v>11.1</v>
      </c>
      <c r="D35" s="8" t="s">
        <v>76</v>
      </c>
      <c r="E35" s="4" t="s">
        <v>77</v>
      </c>
      <c r="F35" s="4" t="s">
        <v>78</v>
      </c>
      <c r="G35" s="5" t="s">
        <v>28</v>
      </c>
      <c r="H35" s="9">
        <v>21</v>
      </c>
      <c r="I35" s="9">
        <v>82370</v>
      </c>
      <c r="J35" s="9">
        <v>1729770</v>
      </c>
    </row>
    <row r="36" spans="1:10" ht="84" x14ac:dyDescent="0.3">
      <c r="A36" s="6"/>
      <c r="B36" s="7"/>
      <c r="C36" s="8" t="str">
        <f t="shared" si="4"/>
        <v>11.2</v>
      </c>
      <c r="D36" s="8" t="s">
        <v>79</v>
      </c>
      <c r="E36" s="4" t="s">
        <v>80</v>
      </c>
      <c r="F36" s="4" t="s">
        <v>81</v>
      </c>
      <c r="G36" s="5" t="s">
        <v>6</v>
      </c>
      <c r="H36" s="9">
        <v>4900</v>
      </c>
      <c r="I36" s="9">
        <v>44056</v>
      </c>
      <c r="J36" s="9">
        <v>215874400</v>
      </c>
    </row>
    <row r="37" spans="1:10" ht="16.8" x14ac:dyDescent="0.3">
      <c r="A37" s="6"/>
      <c r="B37" s="7"/>
      <c r="C37" s="8">
        <v>12</v>
      </c>
      <c r="D37" s="11" t="s">
        <v>82</v>
      </c>
      <c r="E37" s="18"/>
      <c r="F37" s="28"/>
      <c r="G37" s="5"/>
      <c r="H37" s="9"/>
      <c r="I37" s="9"/>
      <c r="J37" s="10">
        <v>138777300</v>
      </c>
    </row>
    <row r="38" spans="1:10" ht="84" x14ac:dyDescent="0.3">
      <c r="A38" s="6"/>
      <c r="B38" s="7"/>
      <c r="C38" s="8" t="str">
        <f>D38</f>
        <v>12.1</v>
      </c>
      <c r="D38" s="8" t="s">
        <v>83</v>
      </c>
      <c r="E38" s="4" t="s">
        <v>84</v>
      </c>
      <c r="F38" s="4" t="s">
        <v>85</v>
      </c>
      <c r="G38" s="5" t="s">
        <v>6</v>
      </c>
      <c r="H38" s="9">
        <v>2700</v>
      </c>
      <c r="I38" s="9">
        <v>51399</v>
      </c>
      <c r="J38" s="9">
        <v>138777300</v>
      </c>
    </row>
    <row r="39" spans="1:10" ht="16.8" x14ac:dyDescent="0.3">
      <c r="A39" s="6"/>
      <c r="B39" s="7"/>
      <c r="C39" s="8">
        <v>13</v>
      </c>
      <c r="D39" s="11" t="s">
        <v>86</v>
      </c>
      <c r="E39" s="18"/>
      <c r="F39" s="28"/>
      <c r="G39" s="5"/>
      <c r="H39" s="9"/>
      <c r="I39" s="9"/>
      <c r="J39" s="10">
        <v>25515311</v>
      </c>
    </row>
    <row r="40" spans="1:10" ht="67.2" x14ac:dyDescent="0.3">
      <c r="A40" s="6"/>
      <c r="B40" s="7"/>
      <c r="C40" s="8" t="str">
        <f t="shared" ref="C40:C41" si="5">D40</f>
        <v>13.1</v>
      </c>
      <c r="D40" s="8" t="s">
        <v>87</v>
      </c>
      <c r="E40" s="4" t="s">
        <v>88</v>
      </c>
      <c r="F40" s="4" t="s">
        <v>89</v>
      </c>
      <c r="G40" s="5" t="s">
        <v>28</v>
      </c>
      <c r="H40" s="9">
        <v>11</v>
      </c>
      <c r="I40" s="9">
        <v>216901</v>
      </c>
      <c r="J40" s="9">
        <v>2385911</v>
      </c>
    </row>
    <row r="41" spans="1:10" ht="84" x14ac:dyDescent="0.3">
      <c r="A41" s="6"/>
      <c r="B41" s="7"/>
      <c r="C41" s="8" t="str">
        <f t="shared" si="5"/>
        <v>13.2</v>
      </c>
      <c r="D41" s="8" t="s">
        <v>90</v>
      </c>
      <c r="E41" s="4" t="s">
        <v>91</v>
      </c>
      <c r="F41" s="4" t="s">
        <v>92</v>
      </c>
      <c r="G41" s="5" t="s">
        <v>6</v>
      </c>
      <c r="H41" s="9">
        <v>300</v>
      </c>
      <c r="I41" s="9">
        <v>77098</v>
      </c>
      <c r="J41" s="9">
        <v>23129400</v>
      </c>
    </row>
    <row r="42" spans="1:10" ht="16.8" x14ac:dyDescent="0.3">
      <c r="A42" s="6"/>
      <c r="B42" s="7"/>
      <c r="C42" s="8">
        <v>14</v>
      </c>
      <c r="D42" s="11" t="s">
        <v>93</v>
      </c>
      <c r="E42" s="18"/>
      <c r="F42" s="28"/>
      <c r="G42" s="5"/>
      <c r="H42" s="9"/>
      <c r="I42" s="9"/>
      <c r="J42" s="10">
        <v>71788240</v>
      </c>
    </row>
    <row r="43" spans="1:10" ht="84" x14ac:dyDescent="0.3">
      <c r="A43" s="6"/>
      <c r="B43" s="7"/>
      <c r="C43" s="8" t="str">
        <f t="shared" ref="C43:C44" si="6">D43</f>
        <v>14.1</v>
      </c>
      <c r="D43" s="8" t="s">
        <v>94</v>
      </c>
      <c r="E43" s="4" t="s">
        <v>95</v>
      </c>
      <c r="F43" s="4" t="s">
        <v>96</v>
      </c>
      <c r="G43" s="5" t="s">
        <v>28</v>
      </c>
      <c r="H43" s="9">
        <v>20</v>
      </c>
      <c r="I43" s="9">
        <v>141347</v>
      </c>
      <c r="J43" s="9">
        <v>2826940</v>
      </c>
    </row>
    <row r="44" spans="1:10" ht="84" x14ac:dyDescent="0.3">
      <c r="A44" s="6"/>
      <c r="B44" s="7"/>
      <c r="C44" s="8" t="str">
        <f t="shared" si="6"/>
        <v>14.2</v>
      </c>
      <c r="D44" s="8" t="s">
        <v>97</v>
      </c>
      <c r="E44" s="4" t="s">
        <v>98</v>
      </c>
      <c r="F44" s="4" t="s">
        <v>99</v>
      </c>
      <c r="G44" s="5" t="s">
        <v>6</v>
      </c>
      <c r="H44" s="9">
        <v>300</v>
      </c>
      <c r="I44" s="9">
        <v>229871</v>
      </c>
      <c r="J44" s="9">
        <v>68961300</v>
      </c>
    </row>
    <row r="45" spans="1:10" ht="16.8" x14ac:dyDescent="0.3">
      <c r="A45" s="6"/>
      <c r="B45" s="7"/>
      <c r="C45" s="8">
        <v>15</v>
      </c>
      <c r="D45" s="11" t="s">
        <v>100</v>
      </c>
      <c r="E45" s="18"/>
      <c r="F45" s="28"/>
      <c r="G45" s="5"/>
      <c r="H45" s="9"/>
      <c r="I45" s="9"/>
      <c r="J45" s="10">
        <v>32173048</v>
      </c>
    </row>
    <row r="46" spans="1:10" ht="67.2" x14ac:dyDescent="0.3">
      <c r="A46" s="6"/>
      <c r="B46" s="7"/>
      <c r="C46" s="8" t="str">
        <f t="shared" ref="C46:C47" si="7">D46</f>
        <v>15.1</v>
      </c>
      <c r="D46" s="8" t="s">
        <v>101</v>
      </c>
      <c r="E46" s="4" t="s">
        <v>102</v>
      </c>
      <c r="F46" s="4" t="s">
        <v>103</v>
      </c>
      <c r="G46" s="5" t="s">
        <v>28</v>
      </c>
      <c r="H46" s="9">
        <v>16</v>
      </c>
      <c r="I46" s="9">
        <v>175153</v>
      </c>
      <c r="J46" s="9">
        <v>2802448</v>
      </c>
    </row>
    <row r="47" spans="1:10" ht="84" x14ac:dyDescent="0.3">
      <c r="A47" s="6"/>
      <c r="B47" s="7"/>
      <c r="C47" s="8" t="str">
        <f t="shared" si="7"/>
        <v>15.2</v>
      </c>
      <c r="D47" s="8" t="s">
        <v>104</v>
      </c>
      <c r="E47" s="4" t="s">
        <v>105</v>
      </c>
      <c r="F47" s="4" t="s">
        <v>106</v>
      </c>
      <c r="G47" s="5" t="s">
        <v>6</v>
      </c>
      <c r="H47" s="9">
        <v>600</v>
      </c>
      <c r="I47" s="9">
        <v>48951</v>
      </c>
      <c r="J47" s="9">
        <v>29370600</v>
      </c>
    </row>
    <row r="48" spans="1:10" ht="16.8" x14ac:dyDescent="0.3">
      <c r="A48" s="6"/>
      <c r="B48" s="7"/>
      <c r="C48" s="8">
        <v>16</v>
      </c>
      <c r="D48" s="11" t="s">
        <v>107</v>
      </c>
      <c r="E48" s="18"/>
      <c r="F48" s="28"/>
      <c r="G48" s="5"/>
      <c r="H48" s="9"/>
      <c r="I48" s="9"/>
      <c r="J48" s="10">
        <v>32173248</v>
      </c>
    </row>
    <row r="49" spans="1:10" ht="67.2" x14ac:dyDescent="0.3">
      <c r="A49" s="6"/>
      <c r="B49" s="7"/>
      <c r="C49" s="8" t="str">
        <f t="shared" ref="C49:C50" si="8">D49</f>
        <v>16.1</v>
      </c>
      <c r="D49" s="8" t="s">
        <v>108</v>
      </c>
      <c r="E49" s="4" t="s">
        <v>109</v>
      </c>
      <c r="F49" s="4" t="s">
        <v>110</v>
      </c>
      <c r="G49" s="5" t="s">
        <v>28</v>
      </c>
      <c r="H49" s="9">
        <v>16</v>
      </c>
      <c r="I49" s="9">
        <v>175153</v>
      </c>
      <c r="J49" s="9">
        <v>2802448</v>
      </c>
    </row>
    <row r="50" spans="1:10" ht="84" x14ac:dyDescent="0.3">
      <c r="A50" s="6"/>
      <c r="B50" s="7"/>
      <c r="C50" s="8" t="str">
        <f t="shared" si="8"/>
        <v>16.2</v>
      </c>
      <c r="D50" s="8" t="s">
        <v>111</v>
      </c>
      <c r="E50" s="4" t="s">
        <v>112</v>
      </c>
      <c r="F50" s="4" t="s">
        <v>113</v>
      </c>
      <c r="G50" s="5" t="s">
        <v>6</v>
      </c>
      <c r="H50" s="9">
        <v>400</v>
      </c>
      <c r="I50" s="9">
        <v>73427</v>
      </c>
      <c r="J50" s="9">
        <v>29370800</v>
      </c>
    </row>
    <row r="51" spans="1:10" ht="16.8" x14ac:dyDescent="0.3">
      <c r="A51" s="6"/>
      <c r="B51" s="7"/>
      <c r="C51" s="8">
        <v>17</v>
      </c>
      <c r="D51" s="11" t="s">
        <v>114</v>
      </c>
      <c r="E51" s="18"/>
      <c r="F51" s="28"/>
      <c r="G51" s="5"/>
      <c r="H51" s="9"/>
      <c r="I51" s="9"/>
      <c r="J51" s="10">
        <v>22361148</v>
      </c>
    </row>
    <row r="52" spans="1:10" ht="67.2" x14ac:dyDescent="0.3">
      <c r="A52" s="6"/>
      <c r="B52" s="7"/>
      <c r="C52" s="8" t="str">
        <f t="shared" ref="C52:C53" si="9">D52</f>
        <v>17.1</v>
      </c>
      <c r="D52" s="8" t="s">
        <v>115</v>
      </c>
      <c r="E52" s="4" t="s">
        <v>116</v>
      </c>
      <c r="F52" s="4" t="s">
        <v>117</v>
      </c>
      <c r="G52" s="5" t="s">
        <v>28</v>
      </c>
      <c r="H52" s="9">
        <v>21</v>
      </c>
      <c r="I52" s="9">
        <v>190688</v>
      </c>
      <c r="J52" s="9">
        <v>4004448</v>
      </c>
    </row>
    <row r="53" spans="1:10" ht="84" x14ac:dyDescent="0.3">
      <c r="A53" s="6"/>
      <c r="B53" s="7"/>
      <c r="C53" s="8" t="str">
        <f t="shared" si="9"/>
        <v>17.2</v>
      </c>
      <c r="D53" s="8" t="s">
        <v>118</v>
      </c>
      <c r="E53" s="4" t="s">
        <v>119</v>
      </c>
      <c r="F53" s="4" t="s">
        <v>120</v>
      </c>
      <c r="G53" s="5" t="s">
        <v>6</v>
      </c>
      <c r="H53" s="9">
        <v>300</v>
      </c>
      <c r="I53" s="9">
        <v>61189</v>
      </c>
      <c r="J53" s="9">
        <v>18356700</v>
      </c>
    </row>
    <row r="54" spans="1:10" ht="16.8" x14ac:dyDescent="0.3">
      <c r="A54" s="6"/>
      <c r="B54" s="7"/>
      <c r="C54" s="8">
        <v>18</v>
      </c>
      <c r="D54" s="7" t="s">
        <v>121</v>
      </c>
      <c r="E54" s="4"/>
      <c r="F54" s="4"/>
      <c r="G54" s="5"/>
      <c r="H54" s="9"/>
      <c r="I54" s="9"/>
      <c r="J54" s="10">
        <v>124679655</v>
      </c>
    </row>
    <row r="55" spans="1:10" ht="67.2" x14ac:dyDescent="0.3">
      <c r="A55" s="6"/>
      <c r="B55" s="7"/>
      <c r="C55" s="8" t="str">
        <f t="shared" ref="C55:C56" si="10">D55</f>
        <v>18.1</v>
      </c>
      <c r="D55" s="8" t="s">
        <v>122</v>
      </c>
      <c r="E55" s="4" t="s">
        <v>123</v>
      </c>
      <c r="F55" s="4" t="s">
        <v>124</v>
      </c>
      <c r="G55" s="5" t="s">
        <v>28</v>
      </c>
      <c r="H55" s="9">
        <v>21</v>
      </c>
      <c r="I55" s="9">
        <v>62955</v>
      </c>
      <c r="J55" s="9">
        <v>1322055</v>
      </c>
    </row>
    <row r="56" spans="1:10" ht="84" x14ac:dyDescent="0.3">
      <c r="A56" s="6"/>
      <c r="B56" s="7"/>
      <c r="C56" s="8" t="str">
        <f t="shared" si="10"/>
        <v>18.2</v>
      </c>
      <c r="D56" s="8" t="s">
        <v>125</v>
      </c>
      <c r="E56" s="4" t="s">
        <v>126</v>
      </c>
      <c r="F56" s="4" t="s">
        <v>127</v>
      </c>
      <c r="G56" s="5" t="s">
        <v>6</v>
      </c>
      <c r="H56" s="9">
        <v>2400</v>
      </c>
      <c r="I56" s="9">
        <v>51399</v>
      </c>
      <c r="J56" s="9">
        <v>123357600</v>
      </c>
    </row>
    <row r="57" spans="1:10" ht="16.8" x14ac:dyDescent="0.3">
      <c r="A57" s="6"/>
      <c r="B57" s="7"/>
      <c r="C57" s="8">
        <v>19</v>
      </c>
      <c r="D57" s="7" t="s">
        <v>128</v>
      </c>
      <c r="E57" s="4"/>
      <c r="F57" s="4"/>
      <c r="G57" s="5"/>
      <c r="H57" s="9"/>
      <c r="I57" s="9"/>
      <c r="J57" s="10">
        <v>750496056</v>
      </c>
    </row>
    <row r="58" spans="1:10" ht="67.2" x14ac:dyDescent="0.3">
      <c r="A58" s="6"/>
      <c r="B58" s="7"/>
      <c r="C58" s="8" t="str">
        <f t="shared" ref="C58:C59" si="11">D58</f>
        <v>19.1</v>
      </c>
      <c r="D58" s="8" t="s">
        <v>129</v>
      </c>
      <c r="E58" s="4" t="s">
        <v>130</v>
      </c>
      <c r="F58" s="4" t="s">
        <v>131</v>
      </c>
      <c r="G58" s="5" t="s">
        <v>28</v>
      </c>
      <c r="H58" s="9">
        <v>24</v>
      </c>
      <c r="I58" s="9">
        <v>164419</v>
      </c>
      <c r="J58" s="9">
        <v>3946056</v>
      </c>
    </row>
    <row r="59" spans="1:10" ht="84" x14ac:dyDescent="0.3">
      <c r="A59" s="6"/>
      <c r="B59" s="7"/>
      <c r="C59" s="8" t="str">
        <f t="shared" si="11"/>
        <v>19.2</v>
      </c>
      <c r="D59" s="8" t="s">
        <v>132</v>
      </c>
      <c r="E59" s="4" t="s">
        <v>133</v>
      </c>
      <c r="F59" s="4" t="s">
        <v>134</v>
      </c>
      <c r="G59" s="5" t="s">
        <v>6</v>
      </c>
      <c r="H59" s="9">
        <v>18000</v>
      </c>
      <c r="I59" s="9">
        <v>41475</v>
      </c>
      <c r="J59" s="9">
        <v>746550000</v>
      </c>
    </row>
    <row r="60" spans="1:10" ht="16.8" x14ac:dyDescent="0.3">
      <c r="A60" s="6"/>
      <c r="B60" s="7"/>
      <c r="C60" s="8">
        <v>20</v>
      </c>
      <c r="D60" s="7" t="s">
        <v>135</v>
      </c>
      <c r="E60" s="4"/>
      <c r="F60" s="4"/>
      <c r="G60" s="5"/>
      <c r="H60" s="9"/>
      <c r="I60" s="9"/>
      <c r="J60" s="10">
        <v>16537600</v>
      </c>
    </row>
    <row r="61" spans="1:10" ht="84" x14ac:dyDescent="0.3">
      <c r="A61" s="6"/>
      <c r="B61" s="7"/>
      <c r="C61" s="8" t="str">
        <f>D61</f>
        <v>20.1</v>
      </c>
      <c r="D61" s="8" t="s">
        <v>136</v>
      </c>
      <c r="E61" s="4" t="s">
        <v>137</v>
      </c>
      <c r="F61" s="4" t="s">
        <v>138</v>
      </c>
      <c r="G61" s="5" t="s">
        <v>6</v>
      </c>
      <c r="H61" s="9">
        <v>200</v>
      </c>
      <c r="I61" s="9">
        <v>82688</v>
      </c>
      <c r="J61" s="9">
        <v>16537600</v>
      </c>
    </row>
    <row r="62" spans="1:10" ht="16.8" x14ac:dyDescent="0.3">
      <c r="A62" s="6"/>
      <c r="B62" s="7"/>
      <c r="C62" s="8">
        <v>21</v>
      </c>
      <c r="D62" s="7" t="s">
        <v>139</v>
      </c>
      <c r="E62" s="4"/>
      <c r="F62" s="4"/>
      <c r="G62" s="5"/>
      <c r="H62" s="9"/>
      <c r="I62" s="9"/>
      <c r="J62" s="10">
        <v>34021496</v>
      </c>
    </row>
    <row r="63" spans="1:10" ht="84" x14ac:dyDescent="0.3">
      <c r="A63" s="6"/>
      <c r="B63" s="7"/>
      <c r="C63" s="8" t="str">
        <f t="shared" ref="C63:C64" si="12">D63</f>
        <v>21.1</v>
      </c>
      <c r="D63" s="8" t="s">
        <v>140</v>
      </c>
      <c r="E63" s="4" t="s">
        <v>141</v>
      </c>
      <c r="F63" s="4" t="s">
        <v>142</v>
      </c>
      <c r="G63" s="5" t="s">
        <v>28</v>
      </c>
      <c r="H63" s="9">
        <v>16</v>
      </c>
      <c r="I63" s="9">
        <v>107081</v>
      </c>
      <c r="J63" s="9">
        <v>1713296</v>
      </c>
    </row>
    <row r="64" spans="1:10" ht="117.6" x14ac:dyDescent="0.3">
      <c r="A64" s="6"/>
      <c r="B64" s="7"/>
      <c r="C64" s="8" t="str">
        <f t="shared" si="12"/>
        <v>21.2</v>
      </c>
      <c r="D64" s="8" t="s">
        <v>143</v>
      </c>
      <c r="E64" s="4" t="s">
        <v>144</v>
      </c>
      <c r="F64" s="4" t="s">
        <v>145</v>
      </c>
      <c r="G64" s="5" t="s">
        <v>6</v>
      </c>
      <c r="H64" s="9">
        <v>600</v>
      </c>
      <c r="I64" s="9">
        <v>53847</v>
      </c>
      <c r="J64" s="9">
        <v>32308200</v>
      </c>
    </row>
    <row r="65" spans="1:10" ht="16.8" x14ac:dyDescent="0.3">
      <c r="A65" s="6"/>
      <c r="B65" s="7"/>
      <c r="C65" s="8">
        <v>22</v>
      </c>
      <c r="D65" s="7" t="s">
        <v>146</v>
      </c>
      <c r="E65" s="4"/>
      <c r="F65" s="4"/>
      <c r="G65" s="5"/>
      <c r="H65" s="9"/>
      <c r="I65" s="9"/>
      <c r="J65" s="10">
        <v>48016842</v>
      </c>
    </row>
    <row r="66" spans="1:10" ht="84" x14ac:dyDescent="0.3">
      <c r="A66" s="6"/>
      <c r="B66" s="7"/>
      <c r="C66" s="8" t="str">
        <f t="shared" ref="C66:C67" si="13">D66</f>
        <v>22.1</v>
      </c>
      <c r="D66" s="8" t="s">
        <v>147</v>
      </c>
      <c r="E66" s="4" t="s">
        <v>148</v>
      </c>
      <c r="F66" s="4" t="s">
        <v>149</v>
      </c>
      <c r="G66" s="5" t="s">
        <v>28</v>
      </c>
      <c r="H66" s="9">
        <v>11</v>
      </c>
      <c r="I66" s="9">
        <v>159822</v>
      </c>
      <c r="J66" s="9">
        <v>1758042</v>
      </c>
    </row>
    <row r="67" spans="1:10" ht="127.2" customHeight="1" x14ac:dyDescent="0.3">
      <c r="A67" s="6"/>
      <c r="B67" s="7"/>
      <c r="C67" s="8" t="str">
        <f t="shared" si="13"/>
        <v>22.2</v>
      </c>
      <c r="D67" s="8" t="s">
        <v>150</v>
      </c>
      <c r="E67" s="4" t="s">
        <v>151</v>
      </c>
      <c r="F67" s="4" t="s">
        <v>152</v>
      </c>
      <c r="G67" s="5" t="s">
        <v>6</v>
      </c>
      <c r="H67" s="9">
        <v>600</v>
      </c>
      <c r="I67" s="9">
        <v>77098</v>
      </c>
      <c r="J67" s="9">
        <v>46258800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2026-01-14T03:29:23Z</dcterms:modified>
</cp:coreProperties>
</file>